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8445" firstSheet="1" activeTab="2"/>
  </bookViews>
  <sheets>
    <sheet name="Information Need" sheetId="1" r:id="rId1"/>
    <sheet name="Sample IOC indicator" sheetId="2" r:id="rId2"/>
    <sheet name="Open Defect Trends" sheetId="3" r:id="rId3"/>
    <sheet name="Measures-Indicators" sheetId="4" r:id="rId4"/>
  </sheets>
  <calcPr calcId="125725"/>
</workbook>
</file>

<file path=xl/calcChain.xml><?xml version="1.0" encoding="utf-8"?>
<calcChain xmlns="http://schemas.openxmlformats.org/spreadsheetml/2006/main">
  <c r="C9" i="2"/>
  <c r="B9"/>
</calcChain>
</file>

<file path=xl/sharedStrings.xml><?xml version="1.0" encoding="utf-8"?>
<sst xmlns="http://schemas.openxmlformats.org/spreadsheetml/2006/main" count="107" uniqueCount="82">
  <si>
    <t>Should I update my resume?</t>
  </si>
  <si>
    <t>Go back to school?</t>
  </si>
  <si>
    <t>As a PM, what can I do to improve the chances of my project delivering on schedule?</t>
  </si>
  <si>
    <t>Meeting this year's budget and schedule goals?</t>
  </si>
  <si>
    <t>How much more money (or time) is needed to reach IOC (Initial Operating Capability)?</t>
  </si>
  <si>
    <t>Function</t>
  </si>
  <si>
    <t>Security</t>
  </si>
  <si>
    <t>Planned % Complete</t>
  </si>
  <si>
    <t>Actual % Complete</t>
  </si>
  <si>
    <t>Reports</t>
  </si>
  <si>
    <t>Data Migration</t>
  </si>
  <si>
    <t>Infrastructure</t>
  </si>
  <si>
    <t>Function A</t>
  </si>
  <si>
    <t>Function B</t>
  </si>
  <si>
    <t>Average</t>
  </si>
  <si>
    <t>Date</t>
  </si>
  <si>
    <t>Open Defects</t>
  </si>
  <si>
    <t>Role:</t>
  </si>
  <si>
    <t>Employee</t>
  </si>
  <si>
    <t>PM</t>
  </si>
  <si>
    <t>Support Organization</t>
  </si>
  <si>
    <t>Is our organization increasing the executability of the projects we support?</t>
  </si>
  <si>
    <t>Funding Allocator</t>
  </si>
  <si>
    <t>Is a second supplier needed for product X?</t>
  </si>
  <si>
    <t>x</t>
  </si>
  <si>
    <t>Plans?</t>
  </si>
  <si>
    <t>Business Client</t>
  </si>
  <si>
    <t>Executive Management</t>
  </si>
  <si>
    <t>How much alignment is there between the justification criteria and the project's success criteria?</t>
  </si>
  <si>
    <t>Is the function going to be delivered on time?</t>
  </si>
  <si>
    <t>Am I going to get the value on time?</t>
  </si>
  <si>
    <t>Sponsor/Stakeholder</t>
  </si>
  <si>
    <t>Is my organization making profit?</t>
  </si>
  <si>
    <t>For-Profit organization</t>
  </si>
  <si>
    <t>What is the value of activity X?</t>
  </si>
  <si>
    <t>Can this project be successful in a changed world?</t>
  </si>
  <si>
    <t>How constrained is the project on circumstances that could change within the timeframe of the project?</t>
  </si>
  <si>
    <t>Can the work be completed within the planned resources?</t>
  </si>
  <si>
    <t>Are the success criteria being met?</t>
  </si>
  <si>
    <t>Is the critical path realistic?  Acurate?</t>
  </si>
  <si>
    <t>What is the success history of the organization?  Bidder?</t>
  </si>
  <si>
    <t>Important Measures</t>
  </si>
  <si>
    <t>Priority</t>
  </si>
  <si>
    <t>Risk Level in $</t>
  </si>
  <si>
    <t>Complexity of Requirements</t>
  </si>
  <si>
    <t>SPI</t>
  </si>
  <si>
    <t>CPI</t>
  </si>
  <si>
    <t>TPMs</t>
  </si>
  <si>
    <t>Requirements Verification Completion</t>
  </si>
  <si>
    <t>Management Reserve Remaining</t>
  </si>
  <si>
    <t>Critical Staff Openings</t>
  </si>
  <si>
    <t>Tasks starting late</t>
  </si>
  <si>
    <t>Requirements Stability</t>
  </si>
  <si>
    <t>Estimate at Complete</t>
  </si>
  <si>
    <t>Tasks finishing late</t>
  </si>
  <si>
    <t>Days of float in critical path</t>
  </si>
  <si>
    <t>Productivity Rate variance</t>
  </si>
  <si>
    <t>TBXs Open</t>
  </si>
  <si>
    <t>Defects Closed (rate)</t>
  </si>
  <si>
    <t>Number of Risks (Open, Closed, new) compared to plan</t>
  </si>
  <si>
    <t>Quality of Estimates?</t>
  </si>
  <si>
    <t>Are processes effective?</t>
  </si>
  <si>
    <t>Are the project's assumptions still valid?</t>
  </si>
  <si>
    <t>Are the plans realistic?</t>
  </si>
  <si>
    <t>Author</t>
  </si>
  <si>
    <t>Information Needs:</t>
  </si>
  <si>
    <t>Future Staffing by role over time, need vs. available</t>
  </si>
  <si>
    <t>Scope/requirement changes (both counts and in dollars) by lifecycle phase</t>
  </si>
  <si>
    <t>Test completion rate</t>
  </si>
  <si>
    <t>Andy</t>
  </si>
  <si>
    <t>Process Maturity</t>
  </si>
  <si>
    <t>Process Effectiveness</t>
  </si>
  <si>
    <t>Relative project complexity compared to staff experience</t>
  </si>
  <si>
    <t>Program Management Maturity</t>
  </si>
  <si>
    <t>Due Date</t>
  </si>
  <si>
    <t>Michael</t>
  </si>
  <si>
    <t>Jim</t>
  </si>
  <si>
    <t>Craig</t>
  </si>
  <si>
    <t>Peter</t>
  </si>
  <si>
    <t>Tori</t>
  </si>
  <si>
    <t>Frances</t>
  </si>
  <si>
    <t>?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</si>
</sst>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15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'Sample IOC indicator'!$B$2</c:f>
              <c:strCache>
                <c:ptCount val="1"/>
                <c:pt idx="0">
                  <c:v>Actual % Complete</c:v>
                </c:pt>
              </c:strCache>
            </c:strRef>
          </c:tx>
          <c:cat>
            <c:strRef>
              <c:f>'Sample IOC indicator'!$A$3:$A$9</c:f>
              <c:strCache>
                <c:ptCount val="7"/>
                <c:pt idx="0">
                  <c:v>Security</c:v>
                </c:pt>
                <c:pt idx="1">
                  <c:v>Reports</c:v>
                </c:pt>
                <c:pt idx="2">
                  <c:v>Function A</c:v>
                </c:pt>
                <c:pt idx="3">
                  <c:v>Function B</c:v>
                </c:pt>
                <c:pt idx="4">
                  <c:v>Infrastructure</c:v>
                </c:pt>
                <c:pt idx="5">
                  <c:v>Data Migration</c:v>
                </c:pt>
                <c:pt idx="6">
                  <c:v>Average</c:v>
                </c:pt>
              </c:strCache>
            </c:strRef>
          </c:cat>
          <c:val>
            <c:numRef>
              <c:f>'Sample IOC indicator'!$B$3:$B$9</c:f>
              <c:numCache>
                <c:formatCode>General</c:formatCode>
                <c:ptCount val="7"/>
                <c:pt idx="0">
                  <c:v>10</c:v>
                </c:pt>
                <c:pt idx="1">
                  <c:v>35</c:v>
                </c:pt>
                <c:pt idx="2">
                  <c:v>85</c:v>
                </c:pt>
                <c:pt idx="3">
                  <c:v>70</c:v>
                </c:pt>
                <c:pt idx="4">
                  <c:v>87</c:v>
                </c:pt>
                <c:pt idx="5">
                  <c:v>15</c:v>
                </c:pt>
                <c:pt idx="6">
                  <c:v>50.333333333333336</c:v>
                </c:pt>
              </c:numCache>
            </c:numRef>
          </c:val>
        </c:ser>
        <c:ser>
          <c:idx val="1"/>
          <c:order val="1"/>
          <c:tx>
            <c:strRef>
              <c:f>'Sample IOC indicator'!$C$2</c:f>
              <c:strCache>
                <c:ptCount val="1"/>
                <c:pt idx="0">
                  <c:v>Planned % Complete</c:v>
                </c:pt>
              </c:strCache>
            </c:strRef>
          </c:tx>
          <c:cat>
            <c:strRef>
              <c:f>'Sample IOC indicator'!$A$3:$A$9</c:f>
              <c:strCache>
                <c:ptCount val="7"/>
                <c:pt idx="0">
                  <c:v>Security</c:v>
                </c:pt>
                <c:pt idx="1">
                  <c:v>Reports</c:v>
                </c:pt>
                <c:pt idx="2">
                  <c:v>Function A</c:v>
                </c:pt>
                <c:pt idx="3">
                  <c:v>Function B</c:v>
                </c:pt>
                <c:pt idx="4">
                  <c:v>Infrastructure</c:v>
                </c:pt>
                <c:pt idx="5">
                  <c:v>Data Migration</c:v>
                </c:pt>
                <c:pt idx="6">
                  <c:v>Average</c:v>
                </c:pt>
              </c:strCache>
            </c:strRef>
          </c:cat>
          <c:val>
            <c:numRef>
              <c:f>'Sample IOC indicator'!$C$3:$C$9</c:f>
              <c:numCache>
                <c:formatCode>General</c:formatCode>
                <c:ptCount val="7"/>
                <c:pt idx="0">
                  <c:v>30</c:v>
                </c:pt>
                <c:pt idx="1">
                  <c:v>70</c:v>
                </c:pt>
                <c:pt idx="2">
                  <c:v>100</c:v>
                </c:pt>
                <c:pt idx="3">
                  <c:v>87</c:v>
                </c:pt>
                <c:pt idx="4">
                  <c:v>85</c:v>
                </c:pt>
                <c:pt idx="5">
                  <c:v>60</c:v>
                </c:pt>
                <c:pt idx="6">
                  <c:v>72</c:v>
                </c:pt>
              </c:numCache>
            </c:numRef>
          </c:val>
        </c:ser>
        <c:shape val="box"/>
        <c:axId val="148105856"/>
        <c:axId val="148132224"/>
        <c:axId val="0"/>
      </c:bar3DChart>
      <c:catAx>
        <c:axId val="148105856"/>
        <c:scaling>
          <c:orientation val="minMax"/>
        </c:scaling>
        <c:axPos val="b"/>
        <c:tickLblPos val="nextTo"/>
        <c:crossAx val="148132224"/>
        <c:crosses val="autoZero"/>
        <c:auto val="1"/>
        <c:lblAlgn val="ctr"/>
        <c:lblOffset val="100"/>
      </c:catAx>
      <c:valAx>
        <c:axId val="148132224"/>
        <c:scaling>
          <c:orientation val="minMax"/>
        </c:scaling>
        <c:axPos val="l"/>
        <c:majorGridlines/>
        <c:numFmt formatCode="General" sourceLinked="1"/>
        <c:tickLblPos val="nextTo"/>
        <c:crossAx val="1481058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'Open Defect Trends'!$B$1</c:f>
              <c:strCache>
                <c:ptCount val="1"/>
                <c:pt idx="0">
                  <c:v>Open Defects</c:v>
                </c:pt>
              </c:strCache>
            </c:strRef>
          </c:tx>
          <c:marker>
            <c:symbol val="none"/>
          </c:marker>
          <c:cat>
            <c:numRef>
              <c:f>'Open Defect Trends'!$A$2:$A$13</c:f>
              <c:numCache>
                <c:formatCode>d\-mmm\-yy</c:formatCode>
                <c:ptCount val="12"/>
                <c:pt idx="0">
                  <c:v>39995</c:v>
                </c:pt>
                <c:pt idx="1">
                  <c:v>40026</c:v>
                </c:pt>
                <c:pt idx="2">
                  <c:v>40057</c:v>
                </c:pt>
                <c:pt idx="3">
                  <c:v>40087</c:v>
                </c:pt>
                <c:pt idx="4">
                  <c:v>40118</c:v>
                </c:pt>
                <c:pt idx="5">
                  <c:v>40148</c:v>
                </c:pt>
                <c:pt idx="6">
                  <c:v>40179</c:v>
                </c:pt>
                <c:pt idx="7">
                  <c:v>40210</c:v>
                </c:pt>
                <c:pt idx="8">
                  <c:v>40238</c:v>
                </c:pt>
                <c:pt idx="9">
                  <c:v>40269</c:v>
                </c:pt>
                <c:pt idx="10">
                  <c:v>40299</c:v>
                </c:pt>
                <c:pt idx="11">
                  <c:v>40330</c:v>
                </c:pt>
              </c:numCache>
            </c:numRef>
          </c:cat>
          <c:val>
            <c:numRef>
              <c:f>'Open Defect Trends'!$B$2:$B$13</c:f>
              <c:numCache>
                <c:formatCode>General</c:formatCode>
                <c:ptCount val="12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110</c:v>
                </c:pt>
                <c:pt idx="6">
                  <c:v>140</c:v>
                </c:pt>
                <c:pt idx="7">
                  <c:v>135</c:v>
                </c:pt>
                <c:pt idx="8">
                  <c:v>115</c:v>
                </c:pt>
                <c:pt idx="9">
                  <c:v>105</c:v>
                </c:pt>
                <c:pt idx="10">
                  <c:v>108</c:v>
                </c:pt>
                <c:pt idx="11">
                  <c:v>110</c:v>
                </c:pt>
              </c:numCache>
            </c:numRef>
          </c:val>
        </c:ser>
        <c:marker val="1"/>
        <c:axId val="148455424"/>
        <c:axId val="148456960"/>
      </c:lineChart>
      <c:dateAx>
        <c:axId val="148455424"/>
        <c:scaling>
          <c:orientation val="minMax"/>
        </c:scaling>
        <c:axPos val="b"/>
        <c:numFmt formatCode="d\-mmm\-yy" sourceLinked="1"/>
        <c:tickLblPos val="nextTo"/>
        <c:crossAx val="148456960"/>
        <c:crosses val="autoZero"/>
        <c:auto val="1"/>
        <c:lblOffset val="100"/>
      </c:dateAx>
      <c:valAx>
        <c:axId val="148456960"/>
        <c:scaling>
          <c:orientation val="minMax"/>
        </c:scaling>
        <c:axPos val="l"/>
        <c:majorGridlines/>
        <c:numFmt formatCode="General" sourceLinked="1"/>
        <c:tickLblPos val="nextTo"/>
        <c:crossAx val="1484554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1</xdr:row>
      <xdr:rowOff>136071</xdr:rowOff>
    </xdr:from>
    <xdr:to>
      <xdr:col>13</xdr:col>
      <xdr:colOff>409574</xdr:colOff>
      <xdr:row>19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6</xdr:row>
      <xdr:rowOff>123825</xdr:rowOff>
    </xdr:from>
    <xdr:to>
      <xdr:col>13</xdr:col>
      <xdr:colOff>142875</xdr:colOff>
      <xdr:row>21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pane ySplit="1" topLeftCell="A7" activePane="bottomLeft" state="frozen"/>
      <selection pane="bottomLeft" activeCell="B13" sqref="B13"/>
    </sheetView>
  </sheetViews>
  <sheetFormatPr defaultColWidth="22.42578125" defaultRowHeight="15"/>
  <cols>
    <col min="1" max="1" width="22.42578125" style="3"/>
    <col min="2" max="2" width="67.5703125" style="3" customWidth="1"/>
    <col min="3" max="3" width="9.7109375" style="3" customWidth="1"/>
    <col min="4" max="16384" width="22.42578125" style="3"/>
  </cols>
  <sheetData>
    <row r="1" spans="1:3" s="4" customFormat="1" ht="18.75">
      <c r="A1" s="4" t="s">
        <v>17</v>
      </c>
      <c r="B1" s="4" t="s">
        <v>65</v>
      </c>
      <c r="C1" s="4" t="s">
        <v>25</v>
      </c>
    </row>
    <row r="2" spans="1:3">
      <c r="A2" s="3" t="s">
        <v>18</v>
      </c>
      <c r="B2" s="3" t="s">
        <v>0</v>
      </c>
      <c r="C2" s="3" t="s">
        <v>24</v>
      </c>
    </row>
    <row r="3" spans="1:3">
      <c r="A3" s="3" t="s">
        <v>18</v>
      </c>
      <c r="B3" s="3" t="s">
        <v>1</v>
      </c>
      <c r="C3" s="3" t="s">
        <v>24</v>
      </c>
    </row>
    <row r="4" spans="1:3" ht="30">
      <c r="A4" s="3" t="s">
        <v>19</v>
      </c>
      <c r="B4" s="3" t="s">
        <v>2</v>
      </c>
    </row>
    <row r="5" spans="1:3">
      <c r="A5" s="3" t="s">
        <v>19</v>
      </c>
      <c r="B5" s="3" t="s">
        <v>3</v>
      </c>
    </row>
    <row r="6" spans="1:3" ht="30">
      <c r="A6" s="3" t="s">
        <v>19</v>
      </c>
      <c r="B6" s="3" t="s">
        <v>4</v>
      </c>
    </row>
    <row r="7" spans="1:3" ht="30">
      <c r="A7" s="3" t="s">
        <v>20</v>
      </c>
      <c r="B7" s="3" t="s">
        <v>21</v>
      </c>
    </row>
    <row r="8" spans="1:3">
      <c r="A8" s="3" t="s">
        <v>22</v>
      </c>
      <c r="B8" s="3" t="s">
        <v>23</v>
      </c>
    </row>
    <row r="9" spans="1:3">
      <c r="A9" s="3" t="s">
        <v>31</v>
      </c>
      <c r="B9" s="3" t="s">
        <v>30</v>
      </c>
    </row>
    <row r="10" spans="1:3">
      <c r="A10" s="3" t="s">
        <v>26</v>
      </c>
      <c r="B10" s="3" t="s">
        <v>29</v>
      </c>
      <c r="C10" s="3" t="s">
        <v>24</v>
      </c>
    </row>
    <row r="11" spans="1:3" ht="30">
      <c r="A11" s="3" t="s">
        <v>27</v>
      </c>
      <c r="B11" s="3" t="s">
        <v>28</v>
      </c>
    </row>
    <row r="12" spans="1:3">
      <c r="A12" s="3" t="s">
        <v>33</v>
      </c>
      <c r="B12" s="3" t="s">
        <v>32</v>
      </c>
    </row>
    <row r="13" spans="1:3">
      <c r="A13" s="3" t="s">
        <v>31</v>
      </c>
      <c r="B13" s="3" t="s">
        <v>34</v>
      </c>
    </row>
    <row r="14" spans="1:3">
      <c r="A14" s="3" t="s">
        <v>22</v>
      </c>
      <c r="B14" s="3" t="s">
        <v>35</v>
      </c>
    </row>
    <row r="15" spans="1:3" ht="30">
      <c r="A15" s="3" t="s">
        <v>19</v>
      </c>
      <c r="B15" s="3" t="s">
        <v>36</v>
      </c>
    </row>
    <row r="16" spans="1:3">
      <c r="B16" s="3" t="s">
        <v>37</v>
      </c>
    </row>
    <row r="17" spans="2:2">
      <c r="B17" s="3" t="s">
        <v>38</v>
      </c>
    </row>
    <row r="18" spans="2:2">
      <c r="B18" s="3" t="s">
        <v>39</v>
      </c>
    </row>
    <row r="19" spans="2:2">
      <c r="B19" s="3" t="s">
        <v>40</v>
      </c>
    </row>
    <row r="20" spans="2:2">
      <c r="B20" s="3" t="s">
        <v>61</v>
      </c>
    </row>
    <row r="21" spans="2:2">
      <c r="B21" s="3" t="s">
        <v>62</v>
      </c>
    </row>
    <row r="22" spans="2:2">
      <c r="B22" s="3" t="s">
        <v>63</v>
      </c>
    </row>
    <row r="23" spans="2:2">
      <c r="B23" t="s">
        <v>60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9"/>
  <sheetViews>
    <sheetView topLeftCell="D2" zoomScale="120" zoomScaleNormal="120" workbookViewId="0">
      <selection activeCell="C9" sqref="C9"/>
    </sheetView>
  </sheetViews>
  <sheetFormatPr defaultRowHeight="15"/>
  <cols>
    <col min="1" max="1" width="14.140625" bestFit="1" customWidth="1"/>
    <col min="2" max="2" width="17.7109375" bestFit="1" customWidth="1"/>
    <col min="3" max="3" width="20.85546875" customWidth="1"/>
  </cols>
  <sheetData>
    <row r="2" spans="1:3" s="1" customFormat="1" ht="42">
      <c r="A2" s="1" t="s">
        <v>5</v>
      </c>
      <c r="B2" s="1" t="s">
        <v>8</v>
      </c>
      <c r="C2" s="1" t="s">
        <v>7</v>
      </c>
    </row>
    <row r="3" spans="1:3">
      <c r="A3" t="s">
        <v>6</v>
      </c>
      <c r="B3">
        <v>10</v>
      </c>
      <c r="C3">
        <v>30</v>
      </c>
    </row>
    <row r="4" spans="1:3">
      <c r="A4" t="s">
        <v>9</v>
      </c>
      <c r="B4">
        <v>35</v>
      </c>
      <c r="C4">
        <v>70</v>
      </c>
    </row>
    <row r="5" spans="1:3">
      <c r="A5" t="s">
        <v>12</v>
      </c>
      <c r="B5">
        <v>85</v>
      </c>
      <c r="C5">
        <v>100</v>
      </c>
    </row>
    <row r="6" spans="1:3">
      <c r="A6" t="s">
        <v>13</v>
      </c>
      <c r="B6">
        <v>70</v>
      </c>
      <c r="C6">
        <v>87</v>
      </c>
    </row>
    <row r="7" spans="1:3">
      <c r="A7" t="s">
        <v>11</v>
      </c>
      <c r="B7">
        <v>87</v>
      </c>
      <c r="C7">
        <v>85</v>
      </c>
    </row>
    <row r="8" spans="1:3">
      <c r="A8" t="s">
        <v>10</v>
      </c>
      <c r="B8">
        <v>15</v>
      </c>
      <c r="C8">
        <v>60</v>
      </c>
    </row>
    <row r="9" spans="1:3">
      <c r="A9" t="s">
        <v>14</v>
      </c>
      <c r="B9">
        <f>AVERAGE(B3:B8)</f>
        <v>50.333333333333336</v>
      </c>
      <c r="C9">
        <f>AVERAGE(C3:C8)</f>
        <v>72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3"/>
  <sheetViews>
    <sheetView tabSelected="1" topLeftCell="E7" zoomScale="150" zoomScaleNormal="150" workbookViewId="0">
      <selection activeCell="B10" sqref="B10"/>
    </sheetView>
  </sheetViews>
  <sheetFormatPr defaultRowHeight="15"/>
  <sheetData>
    <row r="1" spans="1:2">
      <c r="A1" t="s">
        <v>15</v>
      </c>
      <c r="B1" t="s">
        <v>16</v>
      </c>
    </row>
    <row r="2" spans="1:2">
      <c r="A2" s="2">
        <v>39995</v>
      </c>
      <c r="B2">
        <v>50</v>
      </c>
    </row>
    <row r="3" spans="1:2">
      <c r="A3" s="2">
        <v>40026</v>
      </c>
      <c r="B3">
        <v>60</v>
      </c>
    </row>
    <row r="4" spans="1:2">
      <c r="A4" s="2">
        <v>40057</v>
      </c>
      <c r="B4">
        <v>70</v>
      </c>
    </row>
    <row r="5" spans="1:2">
      <c r="A5" s="2">
        <v>40087</v>
      </c>
      <c r="B5">
        <v>80</v>
      </c>
    </row>
    <row r="6" spans="1:2">
      <c r="A6" s="2">
        <v>40118</v>
      </c>
      <c r="B6">
        <v>90</v>
      </c>
    </row>
    <row r="7" spans="1:2">
      <c r="A7" s="2">
        <v>40148</v>
      </c>
      <c r="B7">
        <v>110</v>
      </c>
    </row>
    <row r="8" spans="1:2">
      <c r="A8" s="2">
        <v>40179</v>
      </c>
      <c r="B8">
        <v>140</v>
      </c>
    </row>
    <row r="9" spans="1:2">
      <c r="A9" s="2">
        <v>40210</v>
      </c>
      <c r="B9">
        <v>135</v>
      </c>
    </row>
    <row r="10" spans="1:2">
      <c r="A10" s="2">
        <v>40238</v>
      </c>
      <c r="B10">
        <v>115</v>
      </c>
    </row>
    <row r="11" spans="1:2">
      <c r="A11" s="2">
        <v>40269</v>
      </c>
      <c r="B11">
        <v>105</v>
      </c>
    </row>
    <row r="12" spans="1:2">
      <c r="A12" s="2">
        <v>40299</v>
      </c>
      <c r="B12">
        <v>108</v>
      </c>
    </row>
    <row r="13" spans="1:2">
      <c r="A13" s="2">
        <v>40330</v>
      </c>
      <c r="B13">
        <v>110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7"/>
  <sheetViews>
    <sheetView topLeftCell="A5" workbookViewId="0">
      <selection activeCell="C27" sqref="C27"/>
    </sheetView>
  </sheetViews>
  <sheetFormatPr defaultRowHeight="15"/>
  <cols>
    <col min="1" max="1" width="61.42578125" customWidth="1"/>
  </cols>
  <sheetData>
    <row r="1" spans="1:4" s="5" customFormat="1">
      <c r="A1" s="5" t="s">
        <v>41</v>
      </c>
      <c r="B1" s="5" t="s">
        <v>42</v>
      </c>
      <c r="C1" s="5" t="s">
        <v>64</v>
      </c>
      <c r="D1" s="5" t="s">
        <v>74</v>
      </c>
    </row>
    <row r="2" spans="1:4" s="5" customFormat="1">
      <c r="C2" s="6"/>
    </row>
    <row r="3" spans="1:4">
      <c r="A3" t="s">
        <v>43</v>
      </c>
      <c r="C3" t="s">
        <v>69</v>
      </c>
    </row>
    <row r="4" spans="1:4">
      <c r="A4" t="s">
        <v>44</v>
      </c>
      <c r="C4" t="s">
        <v>78</v>
      </c>
    </row>
    <row r="5" spans="1:4">
      <c r="A5" t="s">
        <v>45</v>
      </c>
      <c r="C5" t="s">
        <v>80</v>
      </c>
    </row>
    <row r="6" spans="1:4">
      <c r="A6" t="s">
        <v>46</v>
      </c>
      <c r="C6" t="s">
        <v>80</v>
      </c>
    </row>
    <row r="7" spans="1:4">
      <c r="A7" t="s">
        <v>47</v>
      </c>
      <c r="C7" t="s">
        <v>80</v>
      </c>
    </row>
    <row r="8" spans="1:4">
      <c r="A8" t="s">
        <v>48</v>
      </c>
      <c r="C8" t="s">
        <v>78</v>
      </c>
    </row>
    <row r="9" spans="1:4">
      <c r="A9" t="s">
        <v>49</v>
      </c>
      <c r="C9" t="s">
        <v>76</v>
      </c>
    </row>
    <row r="10" spans="1:4">
      <c r="A10" t="s">
        <v>57</v>
      </c>
      <c r="C10" t="s">
        <v>80</v>
      </c>
    </row>
    <row r="11" spans="1:4">
      <c r="A11" t="s">
        <v>16</v>
      </c>
      <c r="C11" t="s">
        <v>79</v>
      </c>
    </row>
    <row r="12" spans="1:4">
      <c r="A12" t="s">
        <v>56</v>
      </c>
      <c r="C12" t="s">
        <v>79</v>
      </c>
    </row>
    <row r="13" spans="1:4">
      <c r="A13" t="s">
        <v>50</v>
      </c>
      <c r="C13" t="s">
        <v>76</v>
      </c>
    </row>
    <row r="14" spans="1:4">
      <c r="A14" t="s">
        <v>51</v>
      </c>
      <c r="C14" t="s">
        <v>76</v>
      </c>
    </row>
    <row r="15" spans="1:4">
      <c r="A15" t="s">
        <v>52</v>
      </c>
      <c r="B15">
        <v>2</v>
      </c>
      <c r="C15" t="s">
        <v>78</v>
      </c>
    </row>
    <row r="16" spans="1:4">
      <c r="A16" t="s">
        <v>53</v>
      </c>
      <c r="C16" t="s">
        <v>76</v>
      </c>
    </row>
    <row r="17" spans="1:3">
      <c r="A17" t="s">
        <v>54</v>
      </c>
      <c r="C17" t="s">
        <v>76</v>
      </c>
    </row>
    <row r="18" spans="1:3">
      <c r="A18" t="s">
        <v>55</v>
      </c>
      <c r="C18" t="s">
        <v>80</v>
      </c>
    </row>
    <row r="19" spans="1:3">
      <c r="A19" t="s">
        <v>58</v>
      </c>
      <c r="C19" t="s">
        <v>79</v>
      </c>
    </row>
    <row r="20" spans="1:3">
      <c r="A20" t="s">
        <v>59</v>
      </c>
      <c r="B20">
        <v>1</v>
      </c>
      <c r="C20" t="s">
        <v>69</v>
      </c>
    </row>
    <row r="21" spans="1:3">
      <c r="A21" t="s">
        <v>66</v>
      </c>
      <c r="C21" t="s">
        <v>77</v>
      </c>
    </row>
    <row r="22" spans="1:3">
      <c r="A22" t="s">
        <v>67</v>
      </c>
      <c r="C22" t="s">
        <v>77</v>
      </c>
    </row>
    <row r="23" spans="1:3">
      <c r="A23" t="s">
        <v>68</v>
      </c>
      <c r="C23" t="s">
        <v>76</v>
      </c>
    </row>
    <row r="24" spans="1:3">
      <c r="A24" t="s">
        <v>70</v>
      </c>
      <c r="C24" t="s">
        <v>75</v>
      </c>
    </row>
    <row r="25" spans="1:3">
      <c r="A25" t="s">
        <v>71</v>
      </c>
      <c r="C25" t="s">
        <v>69</v>
      </c>
    </row>
    <row r="26" spans="1:3">
      <c r="A26" t="s">
        <v>72</v>
      </c>
    </row>
    <row r="27" spans="1:3">
      <c r="A27" t="s">
        <v>73</v>
      </c>
      <c r="C27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Information Need</vt:lpstr>
      <vt:lpstr>Sample IOC indicator</vt:lpstr>
      <vt:lpstr>Open Defect Trends</vt:lpstr>
      <vt:lpstr>Measures-Indicators</vt:lpstr>
    </vt:vector>
  </TitlesOfParts>
  <Company>The Aerospace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fea26618</dc:creator>
  <cp:lastModifiedBy>fea26618</cp:lastModifiedBy>
  <dcterms:created xsi:type="dcterms:W3CDTF">2010-07-27T22:18:10Z</dcterms:created>
  <dcterms:modified xsi:type="dcterms:W3CDTF">2010-07-30T02:18:21Z</dcterms:modified>
</cp:coreProperties>
</file>